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8.03\"/>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<sst xmlns="http://schemas.openxmlformats.org/spreadsheetml/2006/main" count="1068" uniqueCount="614">
  <si>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</si>
  <si>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</si>
  <si>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</si>
  <si>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</si>
  <si>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</si>
  <si>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</si>
  <si>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</si>
  <si>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</si>
  <si>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</si>
  <si>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</si>
  <si>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</si>
  <si>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</si>
  <si>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</si>
  <si>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</si>
  <si>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</si>
  <si>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</si>
  <si>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</si>
  <si>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</si>
  <si>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</si>
  <si>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</si>
  <si>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</si>
  <si>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</si>
  <si>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</si>
  <si>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</si>
  <si>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</si>
  <si>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</si>
  <si>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</si>
  <si>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</si>
  <si>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</si>
  <si>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</si>
  <si>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</si>
  <si>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</si>
  <si>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</si>
  <si>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</si>
  <si>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</si>
  <si>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</si>
  <si>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</si>
  <si>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</si>
  <si>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</si>
  <si>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</si>
  <si>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</si>
  <si>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</si>
  <si>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</si>
  <si>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</si>
  <si>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</si>
  <si>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</si>
  <si>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</si>
  <si>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</si>
  <si>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</si>
  <si>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</si>
  <si>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</si>
  <si>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</si>
  <si>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</si>
  <si>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</si>
  <si>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</si>
  <si>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</si>
  <si>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</si>
  <si>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</si>
  <si>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</si>
  <si>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</si>
  <si>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</si>
  <si>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</si>
  <si>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</si>
  <si>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</si>
  <si>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</si>
  <si>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</si>
  <si>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</si>
  <si>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</si>
  <si>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</si>
  <si>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</si>
  <si>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</si>
  <si>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</si>
  <si>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</si>
  <si>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</si>
  <si>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</si>
  <si>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</si>
  <si>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</si>
  <si>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</si>
  <si>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</si>
  <si>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</si>
  <si>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</si>
  <si>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</si>
  <si>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</si>
  <si>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</si>
  <si>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</si>
  <si>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</si>
  <si>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</si>
  <si>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</si>
  <si>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</si>
  <si>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</si>
  <si>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</si>
  <si>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</si>
  <si>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</si>
  <si>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</si>
  <si>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</si>
  <si>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</si>
  <si>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</si>
  <si>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</si>
  <si>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</si>
  <si>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</si>
  <si>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</si>
  <si>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</si>
  <si>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</si>
  <si>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</si>
  <si>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</si>
  <si>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</si>
  <si>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</si>
  <si>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</si>
  <si>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</si>
  <si>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</si>
  <si>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</si>
  <si>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</si>
  <si>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</si>
  <si>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</si>
  <si>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</si>
  <si>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</si>
  <si>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</si>
  <si>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</si>
  <si>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</si>
  <si>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</si>
  <si>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</si>
  <si>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</si>
  <si>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</si>
  <si>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</si>
  <si>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</si>
  <si>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</si>
  <si>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</si>
  <si>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</si>
  <si>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</si>
  <si>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</si>
  <si>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</si>
  <si>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</si>
  <si>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</si>
  <si>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</si>
  <si>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</si>
  <si>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</si>
  <si>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</si>
  <si>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</si>
  <si>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</si>
  <si>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</si>
  <si>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</si>
  <si>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</si>
  <si>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</si>
  <si>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</si>
  <si>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</si>
  <si>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</si>
  <si>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</si>
  <si>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</si>
  <si>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</si>
  <si>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</si>
  <si>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</si>
  <si>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</si>
  <si>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</si>
  <si>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</si>
  <si>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</si>
  <si>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</si>
  <si>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</si>
  <si>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</si>
  <si>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</si>
  <si>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</si>
  <si>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</si>
  <si>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</si>
  <si>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</si>
  <si>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</si>
  <si>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</si>
  <si>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</si>
  <si>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</si>
  <si>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</si>
  <si>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</si>
  <si>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</si>
  <si>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</si>
  <si>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</si>
  <si>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</si>
  <si>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</si>
  <si>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</si>
  <si>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</si>
  <si>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</si>
  <si>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</si>
  <si>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</si>
  <si>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</si>
  <si>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</si>
  <si>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</si>
  <si>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</si>
  <si>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</si>
  <si>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</si>
  <si>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</si>
  <si>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</si>
  <si>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</si>
  <si>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</si>
  <si>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</si>
  <si>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</si>
  <si>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</si>
  <si>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</si>
  <si>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</si>
  <si>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</si>
  <si>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</si>
  <si>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</si>
  <si>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</si>
  <si>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</si>
  <si>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</si>
  <si>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</si>
  <si>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</si>
  <si>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</si>
  <si>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</si>
  <si>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</si>
  <si>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</si>
  <si>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</si>
  <si>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</si>
  <si>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</si>
  <si>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</si>
  <si>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</si>
  <si>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</si>
  <si>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</si>
  <si>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</si>
  <si>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</si>
  <si>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</si>
  <si>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</si>
  <si>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</si>
  <si>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</si>
  <si>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</si>
  <si>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</si>
  <si>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</si>
  <si>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</si>
  <si>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</si>
  <si>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</si>
  <si>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</si>
  <si>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</si>
  <si>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</si>
  <si>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</si>
  <si>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</si>
  <si>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</si>
  <si>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</si>
  <si>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</si>
  <si>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</si>
  <si>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</si>
  <si>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</si>
  <si>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</si>
  <si>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</si>
  <si>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</si>
  <si>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</si>
  <si>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</si>
  <si>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</si>
  <si>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</si>
  <si>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</si>
  <si>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</si>
  <si>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</si>
  <si>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</si>
  <si>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</si>
  <si>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</si>
  <si>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</si>
  <si>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</si>
  <si>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</si>
  <si>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</si>
  <si>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</si>
  <si>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</si>
  <si>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</si>
  <si>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</si>
  <si>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</si>
  <si>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</si>
  <si>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</si>
  <si>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</si>
  <si>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</si>
  <si>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</si>
  <si>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</si>
  <si>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</si>
  <si>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</si>
  <si>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</si>
  <si>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</si>
  <si>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</si>
  <si>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</si>
  <si>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</si>
  <si>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</si>
  <si>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</si>
  <si>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</si>
  <si>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</si>
  <si>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</si>
  <si>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</si>
  <si>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</si>
  <si>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</si>
  <si>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</si>
  <si>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</si>
  <si>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</si>
  <si>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</si>
  <si>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</si>
  <si>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</si>
  <si>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</si>
  <si>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</si>
  <si>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</si>
  <si>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</si>
  <si>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</si>
  <si>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</si>
  <si>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</si>
  <si>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</si>
  <si>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</si>
  <si>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</si>
  <si>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</si>
  <si>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</si>
  <si>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</si>
  <si>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</si>
  <si>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</si>
  <si>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</si>
  <si>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</si>
  <si>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</si>
  <si>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</si>
  <si>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</si>
  <si>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</si>
  <si>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</si>
  <si>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</si>
  <si>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</si>
  <si>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</si>
  <si>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</si>
  <si>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</si>
  <si>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</si>
  <si>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</si>
  <si>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</si>
  <si>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</si>
  <si>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</si>
  <si>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</si>
  <si>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</si>
  <si>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</si>
  <si>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</si>
  <si>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</si>
  <si>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</si>
  <si>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</si>
  <si>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</si>
  <si>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</si>
  <si>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</si>
  <si>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</si>
  <si>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</si>
  <si>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</si>
  <si>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</si>
  <si>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</si>
  <si>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</si>
  <si>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</si>
  <si>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</si>
  <si>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</si>
  <si>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</si>
  <si>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</si>
  <si>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</si>
  <si>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</si>
  <si>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</si>
  <si>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</si>
  <si>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</si>
  <si>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</si>
  <si>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</si>
  <si>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</si>
  <si>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</si>
  <si>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</si>
  <si>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</si>
  <si>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</si>
  <si>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</si>
  <si>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</si>
  <si>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</si>
  <si>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</si>
  <si>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</si>
  <si>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</si>
  <si>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</si>
  <si>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</si>
  <si>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</si>
  <si>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</si>
  <si>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</si>
  <si>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</si>
  <si>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</si>
  <si>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</si>
  <si>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</si>
  <si>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</si>
  <si>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</si>
  <si>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</si>
  <si>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</si>
  <si>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</si>
  <si>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</si>
  <si>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</si>
  <si>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</si>
  <si>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</si>
  <si>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</si>
  <si>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</si>
  <si>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</si>
  <si>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</si>
  <si>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</si>
  <si>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</si>
  <si>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</si>
  <si>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</si>
  <si>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</si>
  <si>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</si>
  <si>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</si>
  <si>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</si>
  <si>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</si>
  <si>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</si>
  <si>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</si>
  <si>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</si>
  <si>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</si>
  <si>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</si>
  <si>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</si>
  <si>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</si>
  <si>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</si>
  <si>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</si>
  <si>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</si>
  <si>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</si>
  <si>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</si>
  <si>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</si>
  <si>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</si>
  <si>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</si>
  <si>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</si>
  <si>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</si>
  <si>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</si>
  <si>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</si>
  <si>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</si>
  <si>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</si>
  <si>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</si>
  <si>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</si>
  <si>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</si>
  <si>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</si>
  <si>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</si>
  <si>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</si>
  <si>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</si>
  <si>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</si>
  <si>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</si>
  <si>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</si>
  <si>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</si>
  <si>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</si>
  <si>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</si>
  <si>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</si>
  <si>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</si>
  <si>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</si>
  <si>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</si>
  <si>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</si>
  <si>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</si>
  <si>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</si>
  <si>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</si>
  <si>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</si>
  <si>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</si>
  <si>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</si>
  <si>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</si>
  <si>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</si>
  <si>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</si>
  <si>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</si>
  <si>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</si>
  <si>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</si>
  <si>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</si>
  <si>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</si>
  <si>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</si>
  <si>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</si>
  <si>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</si>
  <si>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</si>
  <si>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</si>
  <si>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</si>
  <si>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</si>
  <si>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</si>
  <si>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</si>
  <si>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</si>
  <si>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</si>
  <si>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</si>
  <si>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</si>
  <si>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</si>
  <si>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</si>
  <si>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</si>
  <si>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</si>
  <si>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</si>
  <si>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</si>
  <si>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</si>
  <si>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</si>
  <si>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</si>
  <si>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</si>
  <si>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</si>
  <si>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</si>
  <si>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</si>
  <si>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</si>
  <si>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</si>
  <si>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</si>
  <si>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</si>
  <si>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</si>
  <si>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</si>
  <si>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</si>
  <si>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</si>
  <si>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</si>
  <si>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</si>
  <si>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</si>
  <si>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</si>
  <si>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</si>
  <si>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</si>
  <si>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</si>
  <si>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</si>
  <si>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</si>
  <si>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</si>
  <si>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</si>
  <si>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</si>
  <si>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</si>
  <si>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</si>
  <si>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</si>
  <si>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</si>
  <si>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</si>
  <si>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</si>
  <si>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</si>
  <si>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</si>
  <si>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</si>
  <si>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</si>
  <si>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</si>
  <si>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</si>
  <si>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</si>
  <si>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</si>
  <si>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</si>
  <si>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</si>
  <si>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</si>
  <si>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</si>
  <si>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</si>
  <si>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</si>
  <si>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</si>
  <si>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</si>
  <si>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</si>
  <si>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</si>
  <si>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</si>
  <si>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</si>
  <si>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</si>
  <si>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</si>
  <si>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</si>
  <si>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</si>
  <si>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</si>
  <si>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</si>
  <si>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</si>
  <si>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</si>
  <si>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</si>
  <si>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</si>
  <si>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</si>
  <si>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</si>
  <si>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</si>
  <si>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</si>
  <si>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</si>
  <si>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</si>
  <si>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</si>
  <si>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</si>
  <si>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</si>
  <si>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</si>
  <si>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</si>
  <si>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</si>
  <si>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</si>
  <si>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</si>
  <si>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</si>
  <si>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</si>
  <si>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</si>
  <si>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</si>
  <si>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</si>
  <si>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</si>
  <si>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</si>
  <si>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</si>
  <si>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</si>
  <si>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</si>
  <si>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</si>
  <si>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</si>
  <si>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</si>
  <si>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</si>
  <si>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</si>
  <si>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</si>
  <si>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</si>
  <si>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</si>
  <si>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</si>
  <si>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</si>
  <si>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</si>
  <si>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</si>
  <si>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</si>
  <si>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</si>
  <si>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</si>
  <si>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</si>
  <si>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</si>
  <si>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</si>
  <si>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</si>
  <si>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</si>
  <si>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</si>
  <si>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</si>
  <si>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</si>
  <si>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</si>
  <si>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</si>
  <si>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</si>
  <si>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</si>
  <si>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</si>
  <si>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</si>
  <si>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</si>
  <si>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</si>
  <si>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</si>
  <si>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</si>
  <si>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</si>
  <si>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</si>
  <si>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</si>
  <si>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</si>
  <si>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</si>
  <si>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</si>
  <si>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</si>
  <si>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</si>
  <si>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</si>
  <si>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</si>
  <si>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</si>
  <si>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</si>
  <si>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</si>
  <si>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</si>
  <si>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</si>
  <si>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</si>
  <si>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06. Прочие инвестиционные проекты</t>
  </si>
  <si>
    <t>Приобретение транспорта в 2026г., необходимо для замены подрядного спецтранспорта. Данный автомобиль необходим филиалу для доставки питьевой воды на объекты филиала, а также доставка питьевой воды бригадам при проведении АВР. 
Приобретение данного автомобиля значительно повысит надежность и оперативность выполнения вышеуказанных задач.
Ожидаемый эффект от мероприятия: достижение надежности и бесперебойной работы подвижного состава.</t>
  </si>
  <si>
    <t>6 шт.</t>
  </si>
  <si>
    <t>Н</t>
  </si>
  <si>
    <t>ХМАО. Сургут</t>
  </si>
  <si>
    <t>объем заключенного договора  в ценах 20 года с НДС, млн. руб</t>
  </si>
  <si>
    <t>Сметная стоимость проекта в ценах 2022 года с НДС, млн. руб.</t>
  </si>
  <si>
    <t>1.70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</si>
  <si>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</si>
  <si>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</si>
  <si>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</si>
  <si>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</si>
  <si>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</si>
  <si>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</si>
  <si>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</si>
  <si>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</si>
  <si>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</si>
  <si>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</si>
  <si>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техники 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</si>
</sst>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K46" sqref="K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16.524972040000002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13.770810033333335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N25" sqref="G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M_PK1100.01.08.03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M_PK1100.01.08.03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7" zoomScale="76" zoomScaleNormal="76"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M_PK1100.01.08.03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2" sqref="K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M_PK1100.01.08.03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M_PK1100.01.08.03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M_PK1100.01.08.03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M_PK1100.01.08.03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46386</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L27" sqref="L27"/>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6.7109375" style="214" customWidth="1"/>
    <col min="9" max="9" width="5.28515625" style="214" customWidth="1"/>
    <col min="10" max="10" width="8.5703125" style="214" customWidth="1"/>
    <col min="11" max="14" width="6.140625" style="214" customWidth="1"/>
    <col min="15" max="15" width="7.42578125" style="214" customWidth="1"/>
    <col min="16" max="16" width="8.85546875" style="214" customWidth="1"/>
    <col min="17" max="17" width="7.5703125" style="214" customWidth="1"/>
    <col min="18" max="16384" width="9.140625" style="214"/>
  </cols>
  <sheetData>
    <row r="1" spans="1:17" ht="18.75" x14ac:dyDescent="0.25">
      <c r="A1" s="215"/>
      <c r="B1" s="215"/>
      <c r="C1" s="215"/>
      <c r="D1" s="215"/>
      <c r="E1" s="215"/>
      <c r="F1" s="215"/>
      <c r="H1" s="215"/>
      <c r="I1" s="215"/>
      <c r="Q1" s="213" t="s">
        <v>69</v>
      </c>
    </row>
    <row r="2" spans="1:17" ht="18.75" x14ac:dyDescent="0.3">
      <c r="A2" s="215"/>
      <c r="B2" s="215"/>
      <c r="C2" s="215"/>
      <c r="D2" s="215"/>
      <c r="E2" s="215"/>
      <c r="F2" s="215"/>
      <c r="H2" s="215"/>
      <c r="I2" s="215"/>
      <c r="Q2" s="212" t="s">
        <v>10</v>
      </c>
    </row>
    <row r="3" spans="1:17" ht="18.75" x14ac:dyDescent="0.3">
      <c r="A3" s="215"/>
      <c r="B3" s="215"/>
      <c r="C3" s="215"/>
      <c r="D3" s="215"/>
      <c r="E3" s="215"/>
      <c r="F3" s="215"/>
      <c r="H3" s="215"/>
      <c r="I3" s="215"/>
      <c r="Q3" s="21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15"/>
      <c r="B5" s="215"/>
      <c r="C5" s="215"/>
      <c r="D5" s="215"/>
      <c r="E5" s="218"/>
      <c r="H5" s="215"/>
      <c r="I5" s="215"/>
      <c r="Q5" s="21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1"/>
      <c r="B7" s="211"/>
      <c r="C7" s="211"/>
      <c r="D7" s="211"/>
      <c r="E7" s="211"/>
      <c r="F7" s="211"/>
      <c r="G7" s="211"/>
      <c r="H7" s="217"/>
      <c r="I7" s="217"/>
      <c r="J7" s="217"/>
      <c r="K7" s="217"/>
      <c r="L7" s="217"/>
      <c r="M7" s="217"/>
      <c r="N7" s="217"/>
      <c r="O7" s="217"/>
      <c r="P7" s="217"/>
      <c r="Q7" s="217"/>
    </row>
    <row r="8" spans="1:17" x14ac:dyDescent="0.25">
      <c r="A8" s="416" t="s">
        <v>473</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1"/>
      <c r="B10" s="211"/>
      <c r="C10" s="211"/>
      <c r="D10" s="211"/>
      <c r="E10" s="211"/>
      <c r="F10" s="211"/>
      <c r="G10" s="211"/>
      <c r="H10" s="217"/>
      <c r="I10" s="217"/>
      <c r="J10" s="217"/>
      <c r="K10" s="217"/>
      <c r="L10" s="217"/>
      <c r="M10" s="217"/>
      <c r="N10" s="217"/>
      <c r="O10" s="217"/>
      <c r="P10" s="217"/>
      <c r="Q10" s="217"/>
    </row>
    <row r="11" spans="1:17" x14ac:dyDescent="0.25">
      <c r="A11" s="416" t="str">
        <f>'6.1. Паспорт сетевой график'!A12:L12</f>
        <v>M_PK1100.01.08.03</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10"/>
      <c r="B13" s="210"/>
      <c r="C13" s="210"/>
      <c r="D13" s="210"/>
      <c r="E13" s="210"/>
      <c r="F13" s="210"/>
      <c r="G13" s="210"/>
      <c r="H13" s="216"/>
      <c r="I13" s="216"/>
      <c r="J13" s="216"/>
      <c r="K13" s="216"/>
      <c r="L13" s="216"/>
      <c r="M13" s="216"/>
      <c r="N13" s="216"/>
      <c r="O13" s="216"/>
      <c r="P13" s="216"/>
      <c r="Q13" s="216"/>
    </row>
    <row r="14" spans="1:17" x14ac:dyDescent="0.25">
      <c r="A14" s="416" t="str">
        <f>'6.1. Паспорт сетевой график'!A15:L15</f>
        <v xml:space="preserve">Приобретение оборудования, не требующего монтажа (КАМАЗ автоцистерна для питьевой воды- 1шт., Автомобиль повышенной проходимости 4х4 -5 шт.)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5"/>
      <c r="H16" s="215"/>
      <c r="I16" s="215"/>
      <c r="J16" s="215"/>
      <c r="K16" s="215"/>
      <c r="L16" s="215"/>
      <c r="M16" s="215"/>
      <c r="N16" s="215"/>
      <c r="O16" s="215"/>
      <c r="P16" s="215"/>
    </row>
    <row r="17" spans="1:29" x14ac:dyDescent="0.25">
      <c r="A17" s="215"/>
      <c r="H17" s="215"/>
      <c r="I17" s="215"/>
      <c r="J17" s="215"/>
      <c r="K17" s="215"/>
      <c r="L17" s="215"/>
      <c r="M17" s="215"/>
      <c r="N17" s="215"/>
      <c r="O17" s="215"/>
      <c r="P17" s="215"/>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215"/>
      <c r="B19" s="215"/>
      <c r="C19" s="215"/>
      <c r="D19" s="215"/>
      <c r="E19" s="215"/>
      <c r="F19" s="215"/>
      <c r="H19" s="215"/>
      <c r="I19" s="215"/>
      <c r="J19" s="215"/>
      <c r="K19" s="215"/>
      <c r="L19" s="215"/>
      <c r="M19" s="215"/>
      <c r="N19" s="215"/>
      <c r="O19" s="215"/>
      <c r="P19" s="215"/>
    </row>
    <row r="20" spans="1:29" ht="22.5" customHeight="1" x14ac:dyDescent="0.25">
      <c r="A20" s="421" t="s">
        <v>149</v>
      </c>
      <c r="B20" s="421" t="s">
        <v>148</v>
      </c>
      <c r="C20" s="417" t="s">
        <v>147</v>
      </c>
      <c r="D20" s="417"/>
      <c r="E20" s="424" t="s">
        <v>490</v>
      </c>
      <c r="F20" s="424"/>
      <c r="G20" s="421" t="s">
        <v>611</v>
      </c>
      <c r="H20" s="418" t="s">
        <v>603</v>
      </c>
      <c r="I20" s="419"/>
      <c r="J20" s="419"/>
      <c r="K20" s="419"/>
      <c r="L20" s="418" t="s">
        <v>604</v>
      </c>
      <c r="M20" s="419"/>
      <c r="N20" s="419"/>
      <c r="O20" s="419"/>
      <c r="P20" s="418" t="s">
        <v>605</v>
      </c>
      <c r="Q20" s="419"/>
      <c r="R20" s="419"/>
      <c r="S20" s="419"/>
      <c r="T20" s="418" t="s">
        <v>606</v>
      </c>
      <c r="U20" s="419"/>
      <c r="V20" s="419"/>
      <c r="W20" s="419"/>
      <c r="X20" s="418" t="s">
        <v>607</v>
      </c>
      <c r="Y20" s="419"/>
      <c r="Z20" s="419"/>
      <c r="AA20" s="419"/>
      <c r="AB20" s="425" t="s">
        <v>146</v>
      </c>
      <c r="AC20" s="426"/>
    </row>
    <row r="21" spans="1:29" ht="75" customHeight="1" x14ac:dyDescent="0.25">
      <c r="A21" s="422"/>
      <c r="B21" s="422"/>
      <c r="C21" s="417"/>
      <c r="D21" s="417"/>
      <c r="E21" s="424"/>
      <c r="F21" s="424"/>
      <c r="G21" s="422"/>
      <c r="H21" s="417" t="s">
        <v>2</v>
      </c>
      <c r="I21" s="417"/>
      <c r="J21" s="417" t="s">
        <v>491</v>
      </c>
      <c r="K21" s="417"/>
      <c r="L21" s="417" t="s">
        <v>2</v>
      </c>
      <c r="M21" s="417"/>
      <c r="N21" s="417" t="s">
        <v>491</v>
      </c>
      <c r="O21" s="417"/>
      <c r="P21" s="417" t="s">
        <v>2</v>
      </c>
      <c r="Q21" s="417"/>
      <c r="R21" s="417" t="s">
        <v>491</v>
      </c>
      <c r="S21" s="417"/>
      <c r="T21" s="417" t="s">
        <v>2</v>
      </c>
      <c r="U21" s="417"/>
      <c r="V21" s="417" t="s">
        <v>491</v>
      </c>
      <c r="W21" s="417"/>
      <c r="X21" s="417" t="s">
        <v>2</v>
      </c>
      <c r="Y21" s="417"/>
      <c r="Z21" s="417" t="s">
        <v>491</v>
      </c>
      <c r="AA21" s="417"/>
      <c r="AB21" s="427"/>
      <c r="AC21" s="428"/>
    </row>
    <row r="22" spans="1:29" ht="89.25" customHeight="1" x14ac:dyDescent="0.25">
      <c r="A22" s="423"/>
      <c r="B22" s="423"/>
      <c r="C22" s="273" t="s">
        <v>2</v>
      </c>
      <c r="D22" s="273" t="s">
        <v>491</v>
      </c>
      <c r="E22" s="274" t="s">
        <v>608</v>
      </c>
      <c r="F22" s="274" t="s">
        <v>612</v>
      </c>
      <c r="G22" s="423"/>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73" t="s">
        <v>492</v>
      </c>
      <c r="AC22" s="273" t="s">
        <v>491</v>
      </c>
    </row>
    <row r="23" spans="1:29" ht="19.5" customHeight="1" x14ac:dyDescent="0.25">
      <c r="A23" s="271">
        <v>1</v>
      </c>
      <c r="B23" s="271">
        <v>2</v>
      </c>
      <c r="C23" s="271">
        <v>3</v>
      </c>
      <c r="D23" s="271">
        <v>4</v>
      </c>
      <c r="E23" s="271">
        <v>5</v>
      </c>
      <c r="F23" s="271">
        <v>6</v>
      </c>
      <c r="G23" s="271">
        <v>7</v>
      </c>
      <c r="H23" s="271">
        <v>12</v>
      </c>
      <c r="I23" s="271">
        <v>13</v>
      </c>
      <c r="J23" s="271">
        <v>14</v>
      </c>
      <c r="K23" s="271">
        <v>15</v>
      </c>
      <c r="L23" s="271">
        <v>16</v>
      </c>
      <c r="M23" s="271">
        <v>17</v>
      </c>
      <c r="N23" s="271">
        <v>18</v>
      </c>
      <c r="O23" s="271">
        <v>19</v>
      </c>
      <c r="P23" s="271">
        <v>20</v>
      </c>
      <c r="Q23" s="271">
        <v>21</v>
      </c>
      <c r="R23" s="271">
        <v>22</v>
      </c>
      <c r="S23" s="271">
        <v>23</v>
      </c>
      <c r="T23" s="271">
        <v>24</v>
      </c>
      <c r="U23" s="271">
        <v>25</v>
      </c>
      <c r="V23" s="271">
        <v>26</v>
      </c>
      <c r="W23" s="271">
        <v>27</v>
      </c>
      <c r="X23" s="271">
        <v>28</v>
      </c>
      <c r="Y23" s="271">
        <v>29</v>
      </c>
      <c r="Z23" s="271">
        <v>30</v>
      </c>
      <c r="AA23" s="271">
        <v>31</v>
      </c>
      <c r="AB23" s="271">
        <v>32</v>
      </c>
      <c r="AC23" s="271">
        <v>33</v>
      </c>
    </row>
    <row r="24" spans="1:29" s="220" customFormat="1" ht="47.25" x14ac:dyDescent="0.25">
      <c r="A24" s="226">
        <v>1</v>
      </c>
      <c r="B24" s="227" t="s">
        <v>145</v>
      </c>
      <c r="C24" s="228">
        <v>12.260822813990186</v>
      </c>
      <c r="D24" s="228">
        <v>16.524972040000002</v>
      </c>
      <c r="E24" s="228">
        <v>16.524972040000002</v>
      </c>
      <c r="F24" s="228">
        <v>16.524972040000002</v>
      </c>
      <c r="G24" s="228">
        <v>0</v>
      </c>
      <c r="H24" s="228">
        <v>0</v>
      </c>
      <c r="I24" s="228"/>
      <c r="J24" s="228">
        <v>0</v>
      </c>
      <c r="K24" s="228"/>
      <c r="L24" s="228">
        <v>0</v>
      </c>
      <c r="M24" s="228"/>
      <c r="N24" s="228">
        <v>0</v>
      </c>
      <c r="O24" s="228"/>
      <c r="P24" s="228">
        <v>0</v>
      </c>
      <c r="Q24" s="228"/>
      <c r="R24" s="228">
        <v>0</v>
      </c>
      <c r="S24" s="228"/>
      <c r="T24" s="228">
        <v>12.260822813990186</v>
      </c>
      <c r="U24" s="228"/>
      <c r="V24" s="228">
        <v>16.524972040000002</v>
      </c>
      <c r="W24" s="228"/>
      <c r="X24" s="228">
        <v>0</v>
      </c>
      <c r="Y24" s="228"/>
      <c r="Z24" s="228">
        <v>0</v>
      </c>
      <c r="AA24" s="228"/>
      <c r="AB24" s="228">
        <v>12.260822813990186</v>
      </c>
      <c r="AC24" s="228">
        <v>16.524972040000002</v>
      </c>
    </row>
    <row r="25" spans="1:29" s="219" customFormat="1" x14ac:dyDescent="0.25">
      <c r="A25" s="229" t="s">
        <v>493</v>
      </c>
      <c r="B25" s="230" t="s">
        <v>144</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s="219" customFormat="1" x14ac:dyDescent="0.25">
      <c r="A26" s="229" t="s">
        <v>494</v>
      </c>
      <c r="B26" s="230" t="s">
        <v>143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s="219" customFormat="1" ht="31.5" x14ac:dyDescent="0.25">
      <c r="A27" s="229" t="s">
        <v>495</v>
      </c>
      <c r="B27" s="230" t="s">
        <v>353</v>
      </c>
      <c r="C27" s="228"/>
      <c r="D27" s="228"/>
      <c r="E27" s="228"/>
      <c r="F27" s="228"/>
      <c r="G27" s="228">
        <v>0</v>
      </c>
      <c r="H27" s="228">
        <v>0</v>
      </c>
      <c r="I27" s="228"/>
      <c r="J27" s="228">
        <v>0</v>
      </c>
      <c r="K27" s="228"/>
      <c r="L27" s="228">
        <v>0</v>
      </c>
      <c r="M27" s="228"/>
      <c r="N27" s="228">
        <v>0</v>
      </c>
      <c r="O27" s="228"/>
      <c r="P27" s="228">
        <v>0</v>
      </c>
      <c r="Q27" s="228"/>
      <c r="R27" s="228">
        <v>0</v>
      </c>
      <c r="S27" s="228"/>
      <c r="T27" s="228">
        <v>10.217352344991822</v>
      </c>
      <c r="U27" s="228"/>
      <c r="V27" s="228">
        <v>13.770810033333335</v>
      </c>
      <c r="W27" s="228"/>
      <c r="X27" s="228">
        <v>0</v>
      </c>
      <c r="Y27" s="228"/>
      <c r="Z27" s="228">
        <v>0</v>
      </c>
      <c r="AA27" s="228"/>
      <c r="AB27" s="228">
        <v>10.217352344991822</v>
      </c>
      <c r="AC27" s="228">
        <v>13.770810033333335</v>
      </c>
    </row>
    <row r="28" spans="1:29" s="219" customFormat="1" x14ac:dyDescent="0.25">
      <c r="A28" s="229" t="s">
        <v>496</v>
      </c>
      <c r="B28" s="230" t="s">
        <v>497</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s="219" customFormat="1" x14ac:dyDescent="0.25">
      <c r="A29" s="229" t="s">
        <v>498</v>
      </c>
      <c r="B29" s="231" t="s">
        <v>142</v>
      </c>
      <c r="C29" s="228"/>
      <c r="D29" s="228"/>
      <c r="E29" s="228"/>
      <c r="F29" s="228"/>
      <c r="G29" s="228">
        <v>0</v>
      </c>
      <c r="H29" s="228">
        <v>0</v>
      </c>
      <c r="I29" s="228"/>
      <c r="J29" s="228">
        <v>0</v>
      </c>
      <c r="K29" s="228"/>
      <c r="L29" s="228">
        <v>0</v>
      </c>
      <c r="M29" s="228"/>
      <c r="N29" s="228">
        <v>0</v>
      </c>
      <c r="O29" s="228"/>
      <c r="P29" s="228">
        <v>0</v>
      </c>
      <c r="Q29" s="228"/>
      <c r="R29" s="228">
        <v>0</v>
      </c>
      <c r="S29" s="228"/>
      <c r="T29" s="228">
        <v>2.0434704689983647</v>
      </c>
      <c r="U29" s="228"/>
      <c r="V29" s="228">
        <v>2.7541620066666663</v>
      </c>
      <c r="W29" s="228"/>
      <c r="X29" s="228">
        <v>0</v>
      </c>
      <c r="Y29" s="228"/>
      <c r="Z29" s="228">
        <v>0</v>
      </c>
      <c r="AA29" s="228"/>
      <c r="AB29" s="228">
        <v>2.0434704689983647</v>
      </c>
      <c r="AC29" s="228">
        <v>2.7541620066666663</v>
      </c>
    </row>
    <row r="30" spans="1:29" s="220" customFormat="1" ht="47.25" x14ac:dyDescent="0.25">
      <c r="A30" s="226" t="s">
        <v>63</v>
      </c>
      <c r="B30" s="227" t="s">
        <v>499</v>
      </c>
      <c r="C30" s="228">
        <v>10.217352344991822</v>
      </c>
      <c r="D30" s="228">
        <v>13.770810033333335</v>
      </c>
      <c r="E30" s="228">
        <v>13.770810033333335</v>
      </c>
      <c r="F30" s="228">
        <v>13.770810033333335</v>
      </c>
      <c r="G30" s="228">
        <v>0</v>
      </c>
      <c r="H30" s="228">
        <v>0</v>
      </c>
      <c r="I30" s="228"/>
      <c r="J30" s="228">
        <v>0</v>
      </c>
      <c r="K30" s="228"/>
      <c r="L30" s="228">
        <v>0</v>
      </c>
      <c r="M30" s="228"/>
      <c r="N30" s="228">
        <v>0</v>
      </c>
      <c r="O30" s="228"/>
      <c r="P30" s="228">
        <v>0</v>
      </c>
      <c r="Q30" s="228"/>
      <c r="R30" s="228">
        <v>0</v>
      </c>
      <c r="S30" s="228"/>
      <c r="T30" s="228">
        <v>10.217352344991822</v>
      </c>
      <c r="U30" s="228"/>
      <c r="V30" s="228">
        <v>13.770810033333335</v>
      </c>
      <c r="W30" s="228"/>
      <c r="X30" s="228">
        <v>0</v>
      </c>
      <c r="Y30" s="228"/>
      <c r="Z30" s="228">
        <v>0</v>
      </c>
      <c r="AA30" s="228"/>
      <c r="AB30" s="228">
        <v>10.217352344991822</v>
      </c>
      <c r="AC30" s="228">
        <v>13.770810033333335</v>
      </c>
    </row>
    <row r="31" spans="1:29" s="219" customFormat="1" x14ac:dyDescent="0.25">
      <c r="A31" s="226" t="s">
        <v>500</v>
      </c>
      <c r="B31" s="230" t="s">
        <v>141</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ht="31.5" x14ac:dyDescent="0.25">
      <c r="A32" s="226" t="s">
        <v>501</v>
      </c>
      <c r="B32" s="230" t="s">
        <v>140</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139</v>
      </c>
      <c r="C33" s="228">
        <v>10.217352344991822</v>
      </c>
      <c r="D33" s="228">
        <v>13.770810033333335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19" customFormat="1" x14ac:dyDescent="0.25">
      <c r="A34" s="226" t="s">
        <v>503</v>
      </c>
      <c r="B34" s="230" t="s">
        <v>138</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19" customFormat="1" x14ac:dyDescent="0.25">
      <c r="A36" s="229" t="s">
        <v>505</v>
      </c>
      <c r="B36" s="230" t="s">
        <v>511</v>
      </c>
      <c r="C36" s="228"/>
      <c r="D36" s="228"/>
      <c r="E36" s="228"/>
      <c r="F36" s="228"/>
      <c r="G36" s="228">
        <v>0</v>
      </c>
      <c r="H36" s="228">
        <v>0</v>
      </c>
      <c r="I36" s="233" t="s">
        <v>458</v>
      </c>
      <c r="J36" s="228">
        <v>0</v>
      </c>
      <c r="K36" s="228" t="s">
        <v>458</v>
      </c>
      <c r="L36" s="228">
        <v>0</v>
      </c>
      <c r="M36" s="233" t="s">
        <v>458</v>
      </c>
      <c r="N36" s="228">
        <v>0</v>
      </c>
      <c r="O36" s="228" t="s">
        <v>458</v>
      </c>
      <c r="P36" s="228">
        <v>0</v>
      </c>
      <c r="Q36" s="233" t="s">
        <v>458</v>
      </c>
      <c r="R36" s="228">
        <v>0</v>
      </c>
      <c r="S36" s="228" t="s">
        <v>458</v>
      </c>
      <c r="T36" s="228">
        <v>0</v>
      </c>
      <c r="U36" s="233" t="s">
        <v>458</v>
      </c>
      <c r="V36" s="228">
        <v>0</v>
      </c>
      <c r="W36" s="228" t="s">
        <v>458</v>
      </c>
      <c r="X36" s="228">
        <v>0</v>
      </c>
      <c r="Y36" s="233" t="s">
        <v>458</v>
      </c>
      <c r="Z36" s="228">
        <v>0</v>
      </c>
      <c r="AA36" s="228" t="s">
        <v>458</v>
      </c>
      <c r="AB36" s="228">
        <v>0</v>
      </c>
      <c r="AC36" s="228">
        <v>0</v>
      </c>
    </row>
    <row r="37" spans="1:29" s="219" customFormat="1" ht="31.5" x14ac:dyDescent="0.25">
      <c r="A37" s="229" t="s">
        <v>507</v>
      </c>
      <c r="B37" s="232" t="s">
        <v>506</v>
      </c>
      <c r="C37" s="228"/>
      <c r="D37" s="228"/>
      <c r="E37" s="228"/>
      <c r="F37" s="228"/>
      <c r="G37" s="228">
        <v>0</v>
      </c>
      <c r="H37" s="228">
        <v>0</v>
      </c>
      <c r="I37" s="233" t="s">
        <v>458</v>
      </c>
      <c r="J37" s="228">
        <v>0</v>
      </c>
      <c r="K37" s="228" t="s">
        <v>458</v>
      </c>
      <c r="L37" s="228">
        <v>0</v>
      </c>
      <c r="M37" s="233" t="s">
        <v>458</v>
      </c>
      <c r="N37" s="228">
        <v>0</v>
      </c>
      <c r="O37" s="228" t="s">
        <v>458</v>
      </c>
      <c r="P37" s="228">
        <v>0</v>
      </c>
      <c r="Q37" s="233" t="s">
        <v>458</v>
      </c>
      <c r="R37" s="228">
        <v>0</v>
      </c>
      <c r="S37" s="228" t="s">
        <v>458</v>
      </c>
      <c r="T37" s="228">
        <v>0</v>
      </c>
      <c r="U37" s="233" t="s">
        <v>458</v>
      </c>
      <c r="V37" s="228">
        <v>0</v>
      </c>
      <c r="W37" s="228" t="s">
        <v>458</v>
      </c>
      <c r="X37" s="228">
        <v>0</v>
      </c>
      <c r="Y37" s="233" t="s">
        <v>458</v>
      </c>
      <c r="Z37" s="228">
        <v>0</v>
      </c>
      <c r="AA37" s="228" t="s">
        <v>458</v>
      </c>
      <c r="AB37" s="228">
        <v>0</v>
      </c>
      <c r="AC37" s="228">
        <v>0</v>
      </c>
    </row>
    <row r="38" spans="1:29" s="219" customFormat="1" x14ac:dyDescent="0.25">
      <c r="A38" s="229" t="s">
        <v>508</v>
      </c>
      <c r="B38" s="232" t="s">
        <v>136</v>
      </c>
      <c r="C38" s="228"/>
      <c r="D38" s="228"/>
      <c r="E38" s="228"/>
      <c r="F38" s="228"/>
      <c r="G38" s="228">
        <v>0</v>
      </c>
      <c r="H38" s="228">
        <v>0</v>
      </c>
      <c r="I38" s="233" t="s">
        <v>458</v>
      </c>
      <c r="J38" s="228">
        <v>0</v>
      </c>
      <c r="K38" s="228" t="s">
        <v>458</v>
      </c>
      <c r="L38" s="228">
        <v>0</v>
      </c>
      <c r="M38" s="233" t="s">
        <v>458</v>
      </c>
      <c r="N38" s="228">
        <v>0</v>
      </c>
      <c r="O38" s="228" t="s">
        <v>458</v>
      </c>
      <c r="P38" s="228">
        <v>0</v>
      </c>
      <c r="Q38" s="233" t="s">
        <v>458</v>
      </c>
      <c r="R38" s="228">
        <v>0</v>
      </c>
      <c r="S38" s="228" t="s">
        <v>458</v>
      </c>
      <c r="T38" s="228">
        <v>0</v>
      </c>
      <c r="U38" s="233" t="s">
        <v>458</v>
      </c>
      <c r="V38" s="228">
        <v>0</v>
      </c>
      <c r="W38" s="228" t="s">
        <v>458</v>
      </c>
      <c r="X38" s="228">
        <v>0</v>
      </c>
      <c r="Y38" s="233" t="s">
        <v>458</v>
      </c>
      <c r="Z38" s="228">
        <v>0</v>
      </c>
      <c r="AA38" s="228" t="s">
        <v>458</v>
      </c>
      <c r="AB38" s="228">
        <v>0</v>
      </c>
      <c r="AC38" s="228">
        <v>0</v>
      </c>
    </row>
    <row r="39" spans="1:29" s="219" customFormat="1" x14ac:dyDescent="0.25">
      <c r="A39" s="229" t="s">
        <v>510</v>
      </c>
      <c r="B39" s="230" t="s">
        <v>509</v>
      </c>
      <c r="C39" s="228"/>
      <c r="D39" s="228"/>
      <c r="E39" s="228"/>
      <c r="F39" s="228"/>
      <c r="G39" s="228">
        <v>0</v>
      </c>
      <c r="H39" s="228">
        <v>0</v>
      </c>
      <c r="I39" s="233" t="s">
        <v>458</v>
      </c>
      <c r="J39" s="228">
        <v>0</v>
      </c>
      <c r="K39" s="228" t="s">
        <v>458</v>
      </c>
      <c r="L39" s="228">
        <v>0</v>
      </c>
      <c r="M39" s="233" t="s">
        <v>458</v>
      </c>
      <c r="N39" s="228">
        <v>0</v>
      </c>
      <c r="O39" s="228" t="s">
        <v>458</v>
      </c>
      <c r="P39" s="228">
        <v>0</v>
      </c>
      <c r="Q39" s="233" t="s">
        <v>458</v>
      </c>
      <c r="R39" s="228">
        <v>0</v>
      </c>
      <c r="S39" s="228" t="s">
        <v>458</v>
      </c>
      <c r="T39" s="228">
        <v>0</v>
      </c>
      <c r="U39" s="233" t="s">
        <v>458</v>
      </c>
      <c r="V39" s="228">
        <v>0</v>
      </c>
      <c r="W39" s="228" t="s">
        <v>458</v>
      </c>
      <c r="X39" s="228">
        <v>0</v>
      </c>
      <c r="Y39" s="233" t="s">
        <v>458</v>
      </c>
      <c r="Z39" s="228">
        <v>0</v>
      </c>
      <c r="AA39" s="228" t="s">
        <v>458</v>
      </c>
      <c r="AB39" s="228">
        <v>0</v>
      </c>
      <c r="AC39" s="228">
        <v>0</v>
      </c>
    </row>
    <row r="40" spans="1:29" s="219" customFormat="1" x14ac:dyDescent="0.25">
      <c r="A40" s="229" t="s">
        <v>512</v>
      </c>
      <c r="B40" s="230" t="s">
        <v>513</v>
      </c>
      <c r="C40" s="228"/>
      <c r="D40" s="228"/>
      <c r="E40" s="228"/>
      <c r="F40" s="228"/>
      <c r="G40" s="228">
        <v>0</v>
      </c>
      <c r="H40" s="228">
        <v>0</v>
      </c>
      <c r="I40" s="233" t="s">
        <v>458</v>
      </c>
      <c r="J40" s="228">
        <v>0</v>
      </c>
      <c r="K40" s="228" t="s">
        <v>458</v>
      </c>
      <c r="L40" s="228">
        <v>0</v>
      </c>
      <c r="M40" s="233" t="s">
        <v>458</v>
      </c>
      <c r="N40" s="228">
        <v>0</v>
      </c>
      <c r="O40" s="228" t="s">
        <v>458</v>
      </c>
      <c r="P40" s="228">
        <v>0</v>
      </c>
      <c r="Q40" s="233" t="s">
        <v>458</v>
      </c>
      <c r="R40" s="228">
        <v>0</v>
      </c>
      <c r="S40" s="228" t="s">
        <v>458</v>
      </c>
      <c r="T40" s="228">
        <v>0</v>
      </c>
      <c r="U40" s="233" t="s">
        <v>458</v>
      </c>
      <c r="V40" s="228">
        <v>0</v>
      </c>
      <c r="W40" s="228" t="s">
        <v>458</v>
      </c>
      <c r="X40" s="228">
        <v>0</v>
      </c>
      <c r="Y40" s="233" t="s">
        <v>458</v>
      </c>
      <c r="Z40" s="228">
        <v>0</v>
      </c>
      <c r="AA40" s="228" t="s">
        <v>458</v>
      </c>
      <c r="AB40" s="228">
        <v>0</v>
      </c>
      <c r="AC40" s="228">
        <v>0</v>
      </c>
    </row>
    <row r="41" spans="1:29" s="219" customFormat="1" x14ac:dyDescent="0.25">
      <c r="A41" s="229" t="s">
        <v>514</v>
      </c>
      <c r="B41" s="230" t="s">
        <v>515</v>
      </c>
      <c r="C41" s="228"/>
      <c r="D41" s="228"/>
      <c r="E41" s="228"/>
      <c r="F41" s="228"/>
      <c r="G41" s="228">
        <v>0</v>
      </c>
      <c r="H41" s="228">
        <v>0</v>
      </c>
      <c r="I41" s="233" t="s">
        <v>458</v>
      </c>
      <c r="J41" s="228">
        <v>0</v>
      </c>
      <c r="K41" s="228" t="s">
        <v>458</v>
      </c>
      <c r="L41" s="228">
        <v>0</v>
      </c>
      <c r="M41" s="233" t="s">
        <v>458</v>
      </c>
      <c r="N41" s="228">
        <v>0</v>
      </c>
      <c r="O41" s="228" t="s">
        <v>458</v>
      </c>
      <c r="P41" s="228">
        <v>0</v>
      </c>
      <c r="Q41" s="233" t="s">
        <v>458</v>
      </c>
      <c r="R41" s="228">
        <v>0</v>
      </c>
      <c r="S41" s="228" t="s">
        <v>458</v>
      </c>
      <c r="T41" s="228">
        <v>0</v>
      </c>
      <c r="U41" s="233" t="s">
        <v>458</v>
      </c>
      <c r="V41" s="228">
        <v>0</v>
      </c>
      <c r="W41" s="228" t="s">
        <v>458</v>
      </c>
      <c r="X41" s="228">
        <v>0</v>
      </c>
      <c r="Y41" s="233" t="s">
        <v>458</v>
      </c>
      <c r="Z41" s="228">
        <v>0</v>
      </c>
      <c r="AA41" s="228" t="s">
        <v>458</v>
      </c>
      <c r="AB41" s="228">
        <v>0</v>
      </c>
      <c r="AC41" s="228">
        <v>0</v>
      </c>
    </row>
    <row r="42" spans="1:29" s="220" customFormat="1" x14ac:dyDescent="0.25">
      <c r="A42" s="229" t="s">
        <v>516</v>
      </c>
      <c r="B42" s="230" t="s">
        <v>517</v>
      </c>
      <c r="C42" s="228"/>
      <c r="D42" s="228"/>
      <c r="E42" s="228"/>
      <c r="F42" s="228"/>
      <c r="G42" s="228">
        <v>0</v>
      </c>
      <c r="H42" s="228">
        <v>0</v>
      </c>
      <c r="I42" s="233" t="s">
        <v>458</v>
      </c>
      <c r="J42" s="228">
        <v>0</v>
      </c>
      <c r="K42" s="228" t="s">
        <v>458</v>
      </c>
      <c r="L42" s="228">
        <v>0</v>
      </c>
      <c r="M42" s="233" t="s">
        <v>458</v>
      </c>
      <c r="N42" s="228">
        <v>0</v>
      </c>
      <c r="O42" s="228" t="s">
        <v>458</v>
      </c>
      <c r="P42" s="228">
        <v>0</v>
      </c>
      <c r="Q42" s="233" t="s">
        <v>458</v>
      </c>
      <c r="R42" s="228">
        <v>0</v>
      </c>
      <c r="S42" s="228" t="s">
        <v>458</v>
      </c>
      <c r="T42" s="228">
        <v>0</v>
      </c>
      <c r="U42" s="233" t="s">
        <v>458</v>
      </c>
      <c r="V42" s="228">
        <v>0</v>
      </c>
      <c r="W42" s="228" t="s">
        <v>458</v>
      </c>
      <c r="X42" s="228">
        <v>0</v>
      </c>
      <c r="Y42" s="233" t="s">
        <v>458</v>
      </c>
      <c r="Z42" s="228">
        <v>0</v>
      </c>
      <c r="AA42" s="228" t="s">
        <v>458</v>
      </c>
      <c r="AB42" s="228">
        <v>0</v>
      </c>
      <c r="AC42" s="228">
        <v>0</v>
      </c>
    </row>
    <row r="43" spans="1:29" s="219" customFormat="1" x14ac:dyDescent="0.25">
      <c r="A43" s="229" t="s">
        <v>518</v>
      </c>
      <c r="B43" s="230" t="s">
        <v>519</v>
      </c>
      <c r="C43" s="228"/>
      <c r="D43" s="228"/>
      <c r="E43" s="228"/>
      <c r="F43" s="228"/>
      <c r="G43" s="228">
        <v>0</v>
      </c>
      <c r="H43" s="228">
        <v>0</v>
      </c>
      <c r="I43" s="233" t="s">
        <v>458</v>
      </c>
      <c r="J43" s="228">
        <v>0</v>
      </c>
      <c r="K43" s="228" t="s">
        <v>458</v>
      </c>
      <c r="L43" s="228">
        <v>0</v>
      </c>
      <c r="M43" s="233" t="s">
        <v>458</v>
      </c>
      <c r="N43" s="228">
        <v>0</v>
      </c>
      <c r="O43" s="228" t="s">
        <v>458</v>
      </c>
      <c r="P43" s="228">
        <v>0</v>
      </c>
      <c r="Q43" s="233" t="s">
        <v>458</v>
      </c>
      <c r="R43" s="228">
        <v>0</v>
      </c>
      <c r="S43" s="228" t="s">
        <v>458</v>
      </c>
      <c r="T43" s="228">
        <v>0</v>
      </c>
      <c r="U43" s="233" t="s">
        <v>458</v>
      </c>
      <c r="V43" s="228">
        <v>0</v>
      </c>
      <c r="W43" s="228" t="s">
        <v>458</v>
      </c>
      <c r="X43" s="228">
        <v>0</v>
      </c>
      <c r="Y43" s="233" t="s">
        <v>458</v>
      </c>
      <c r="Z43" s="228">
        <v>0</v>
      </c>
      <c r="AA43" s="228" t="s">
        <v>458</v>
      </c>
      <c r="AB43" s="228">
        <v>0</v>
      </c>
      <c r="AC43" s="228">
        <v>0</v>
      </c>
    </row>
    <row r="44" spans="1:29" s="219" customFormat="1" x14ac:dyDescent="0.25">
      <c r="A44" s="229" t="s">
        <v>520</v>
      </c>
      <c r="B44" s="230" t="s">
        <v>521</v>
      </c>
      <c r="C44" s="228"/>
      <c r="D44" s="228"/>
      <c r="E44" s="228"/>
      <c r="F44" s="228"/>
      <c r="G44" s="228">
        <v>0</v>
      </c>
      <c r="H44" s="228">
        <v>0</v>
      </c>
      <c r="I44" s="233" t="s">
        <v>458</v>
      </c>
      <c r="J44" s="228">
        <v>0</v>
      </c>
      <c r="K44" s="228" t="s">
        <v>458</v>
      </c>
      <c r="L44" s="228">
        <v>0</v>
      </c>
      <c r="M44" s="233" t="s">
        <v>458</v>
      </c>
      <c r="N44" s="228">
        <v>0</v>
      </c>
      <c r="O44" s="228" t="s">
        <v>458</v>
      </c>
      <c r="P44" s="228">
        <v>0</v>
      </c>
      <c r="Q44" s="233" t="s">
        <v>458</v>
      </c>
      <c r="R44" s="228">
        <v>0</v>
      </c>
      <c r="S44" s="228" t="s">
        <v>458</v>
      </c>
      <c r="T44" s="228">
        <v>0</v>
      </c>
      <c r="U44" s="233" t="s">
        <v>458</v>
      </c>
      <c r="V44" s="228">
        <v>0</v>
      </c>
      <c r="W44" s="228" t="s">
        <v>458</v>
      </c>
      <c r="X44" s="228">
        <v>0</v>
      </c>
      <c r="Y44" s="233" t="s">
        <v>458</v>
      </c>
      <c r="Z44" s="228">
        <v>0</v>
      </c>
      <c r="AA44" s="228" t="s">
        <v>458</v>
      </c>
      <c r="AB44" s="228">
        <v>0</v>
      </c>
      <c r="AC44" s="228">
        <v>0</v>
      </c>
    </row>
    <row r="45" spans="1:29" s="219" customFormat="1" x14ac:dyDescent="0.25">
      <c r="A45" s="229" t="s">
        <v>522</v>
      </c>
      <c r="B45" s="230" t="s">
        <v>523</v>
      </c>
      <c r="C45" s="228"/>
      <c r="D45" s="228"/>
      <c r="E45" s="228"/>
      <c r="F45" s="228"/>
      <c r="G45" s="228">
        <v>0</v>
      </c>
      <c r="H45" s="228">
        <v>0</v>
      </c>
      <c r="I45" s="233" t="s">
        <v>458</v>
      </c>
      <c r="J45" s="228">
        <v>0</v>
      </c>
      <c r="K45" s="228" t="s">
        <v>458</v>
      </c>
      <c r="L45" s="228">
        <v>0</v>
      </c>
      <c r="M45" s="233" t="s">
        <v>458</v>
      </c>
      <c r="N45" s="228">
        <v>0</v>
      </c>
      <c r="O45" s="228" t="s">
        <v>458</v>
      </c>
      <c r="P45" s="228">
        <v>0</v>
      </c>
      <c r="Q45" s="233" t="s">
        <v>458</v>
      </c>
      <c r="R45" s="228">
        <v>0</v>
      </c>
      <c r="S45" s="228" t="s">
        <v>458</v>
      </c>
      <c r="T45" s="228">
        <v>0</v>
      </c>
      <c r="U45" s="233" t="s">
        <v>458</v>
      </c>
      <c r="V45" s="228">
        <v>0</v>
      </c>
      <c r="W45" s="228" t="s">
        <v>458</v>
      </c>
      <c r="X45" s="228">
        <v>0</v>
      </c>
      <c r="Y45" s="233" t="s">
        <v>458</v>
      </c>
      <c r="Z45" s="228">
        <v>0</v>
      </c>
      <c r="AA45" s="228" t="s">
        <v>458</v>
      </c>
      <c r="AB45" s="228">
        <v>0</v>
      </c>
      <c r="AC45" s="228">
        <v>0</v>
      </c>
    </row>
    <row r="46" spans="1:29" s="219" customFormat="1" x14ac:dyDescent="0.25">
      <c r="A46" s="229" t="s">
        <v>524</v>
      </c>
      <c r="B46" s="230" t="s">
        <v>525</v>
      </c>
      <c r="C46" s="228"/>
      <c r="D46" s="228"/>
      <c r="E46" s="228"/>
      <c r="F46" s="228"/>
      <c r="G46" s="228">
        <v>0</v>
      </c>
      <c r="H46" s="228">
        <v>0</v>
      </c>
      <c r="I46" s="233" t="s">
        <v>458</v>
      </c>
      <c r="J46" s="228">
        <v>0</v>
      </c>
      <c r="K46" s="228" t="s">
        <v>458</v>
      </c>
      <c r="L46" s="228">
        <v>0</v>
      </c>
      <c r="M46" s="233" t="s">
        <v>458</v>
      </c>
      <c r="N46" s="228">
        <v>0</v>
      </c>
      <c r="O46" s="228" t="s">
        <v>458</v>
      </c>
      <c r="P46" s="228">
        <v>0</v>
      </c>
      <c r="Q46" s="233" t="s">
        <v>458</v>
      </c>
      <c r="R46" s="228">
        <v>0</v>
      </c>
      <c r="S46" s="228" t="s">
        <v>458</v>
      </c>
      <c r="T46" s="228">
        <v>0</v>
      </c>
      <c r="U46" s="233" t="s">
        <v>458</v>
      </c>
      <c r="V46" s="228">
        <v>0</v>
      </c>
      <c r="W46" s="228" t="s">
        <v>458</v>
      </c>
      <c r="X46" s="228">
        <v>0</v>
      </c>
      <c r="Y46" s="233" t="s">
        <v>458</v>
      </c>
      <c r="Z46" s="228">
        <v>0</v>
      </c>
      <c r="AA46" s="228" t="s">
        <v>458</v>
      </c>
      <c r="AB46" s="228">
        <v>0</v>
      </c>
      <c r="AC46" s="228">
        <v>0</v>
      </c>
    </row>
    <row r="47" spans="1:29"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s="219" customFormat="1" x14ac:dyDescent="0.25">
      <c r="A48" s="229" t="s">
        <v>526</v>
      </c>
      <c r="B48" s="230" t="s">
        <v>511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20" customFormat="1" ht="31.5" x14ac:dyDescent="0.25">
      <c r="A49" s="229" t="s">
        <v>527</v>
      </c>
      <c r="B49" s="232" t="s">
        <v>506</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19" customFormat="1" x14ac:dyDescent="0.25">
      <c r="A50" s="229" t="s">
        <v>528</v>
      </c>
      <c r="B50" s="232" t="s">
        <v>136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19" customFormat="1" ht="31.5" x14ac:dyDescent="0.25">
      <c r="A51" s="229" t="s">
        <v>530</v>
      </c>
      <c r="B51" s="230" t="s">
        <v>529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19" customFormat="1" ht="31.5" x14ac:dyDescent="0.25">
      <c r="A52" s="229" t="s">
        <v>532</v>
      </c>
      <c r="B52" s="230" t="s">
        <v>531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19" customFormat="1" x14ac:dyDescent="0.25">
      <c r="A53" s="229" t="s">
        <v>533</v>
      </c>
      <c r="B53" s="230" t="s">
        <v>135</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19" customFormat="1" x14ac:dyDescent="0.25">
      <c r="A54" s="229" t="s">
        <v>534</v>
      </c>
      <c r="B54" s="230" t="s">
        <v>513</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19" customFormat="1" x14ac:dyDescent="0.25">
      <c r="A55" s="229" t="s">
        <v>535</v>
      </c>
      <c r="B55" s="230" t="s">
        <v>515</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20" customFormat="1" x14ac:dyDescent="0.25">
      <c r="A56" s="229" t="s">
        <v>536</v>
      </c>
      <c r="B56" s="230" t="s">
        <v>517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20" customFormat="1" x14ac:dyDescent="0.25">
      <c r="A57" s="229" t="s">
        <v>537</v>
      </c>
      <c r="B57" s="230" t="s">
        <v>519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19" customFormat="1" x14ac:dyDescent="0.25">
      <c r="A58" s="229" t="s">
        <v>538</v>
      </c>
      <c r="B58" s="230" t="s">
        <v>521</v>
      </c>
      <c r="C58" s="228">
        <v>6</v>
      </c>
      <c r="D58" s="228">
        <v>6</v>
      </c>
      <c r="E58" s="228"/>
      <c r="F58" s="228"/>
      <c r="G58" s="228">
        <v>0</v>
      </c>
      <c r="H58" s="228">
        <v>0</v>
      </c>
      <c r="I58" s="228"/>
      <c r="J58" s="228">
        <v>0</v>
      </c>
      <c r="K58" s="228"/>
      <c r="L58" s="228">
        <v>0</v>
      </c>
      <c r="M58" s="228"/>
      <c r="N58" s="228">
        <v>0</v>
      </c>
      <c r="O58" s="228"/>
      <c r="P58" s="228">
        <v>0</v>
      </c>
      <c r="Q58" s="228"/>
      <c r="R58" s="228">
        <v>0</v>
      </c>
      <c r="S58" s="228"/>
      <c r="T58" s="228">
        <v>6</v>
      </c>
      <c r="U58" s="228"/>
      <c r="V58" s="228">
        <v>6</v>
      </c>
      <c r="W58" s="228"/>
      <c r="X58" s="228">
        <v>0</v>
      </c>
      <c r="Y58" s="228"/>
      <c r="Z58" s="228">
        <v>0</v>
      </c>
      <c r="AA58" s="228"/>
      <c r="AB58" s="228">
        <v>6</v>
      </c>
      <c r="AC58" s="228">
        <v>6</v>
      </c>
    </row>
    <row r="59" spans="1:29" s="219" customFormat="1" x14ac:dyDescent="0.25">
      <c r="A59" s="229" t="s">
        <v>539</v>
      </c>
      <c r="B59" s="230" t="s">
        <v>523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19" customFormat="1" x14ac:dyDescent="0.25">
      <c r="A60" s="229" t="s">
        <v>540</v>
      </c>
      <c r="B60" s="230" t="s">
        <v>525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19" customFormat="1" x14ac:dyDescent="0.25">
      <c r="A62" s="229" t="s">
        <v>541</v>
      </c>
      <c r="B62" s="230" t="s">
        <v>133</v>
      </c>
      <c r="C62" s="228">
        <v>10.217352344991822</v>
      </c>
      <c r="D62" s="228">
        <v>13.770810033333335</v>
      </c>
      <c r="E62" s="228"/>
      <c r="F62" s="228"/>
      <c r="G62" s="228">
        <v>0</v>
      </c>
      <c r="H62" s="228">
        <v>0</v>
      </c>
      <c r="I62" s="228"/>
      <c r="J62" s="228">
        <v>0</v>
      </c>
      <c r="K62" s="228"/>
      <c r="L62" s="228">
        <v>0</v>
      </c>
      <c r="M62" s="228"/>
      <c r="N62" s="228">
        <v>0</v>
      </c>
      <c r="O62" s="228"/>
      <c r="P62" s="228">
        <v>0</v>
      </c>
      <c r="Q62" s="228"/>
      <c r="R62" s="228">
        <v>0</v>
      </c>
      <c r="S62" s="228"/>
      <c r="T62" s="228">
        <v>10.217352344991822</v>
      </c>
      <c r="U62" s="228"/>
      <c r="V62" s="228">
        <v>13.770810033333335</v>
      </c>
      <c r="W62" s="228"/>
      <c r="X62" s="228">
        <v>0</v>
      </c>
      <c r="Y62" s="228"/>
      <c r="Z62" s="228">
        <v>0</v>
      </c>
      <c r="AA62" s="228"/>
      <c r="AB62" s="228">
        <v>10.217352344991822</v>
      </c>
      <c r="AC62" s="228">
        <v>13.770810033333335</v>
      </c>
    </row>
    <row r="63" spans="1:29" x14ac:dyDescent="0.25">
      <c r="A63" s="229" t="s">
        <v>542</v>
      </c>
      <c r="B63" s="232"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9" t="s">
        <v>543</v>
      </c>
      <c r="B64" s="230"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9" t="s">
        <v>544</v>
      </c>
      <c r="B65" s="232"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9" t="s">
        <v>545</v>
      </c>
      <c r="B66" s="232"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9" t="s">
        <v>546</v>
      </c>
      <c r="B67" s="232" t="s">
        <v>547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9" t="s">
        <v>548</v>
      </c>
      <c r="B68" s="232" t="s">
        <v>549</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9" t="s">
        <v>550</v>
      </c>
      <c r="B69" s="232" t="s">
        <v>551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9" t="s">
        <v>552</v>
      </c>
      <c r="B70" s="232" t="s">
        <v>553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9" t="s">
        <v>554</v>
      </c>
      <c r="B71" s="232" t="s">
        <v>555</v>
      </c>
      <c r="C71" s="228"/>
      <c r="D71" s="228"/>
      <c r="E71" s="228"/>
      <c r="F71" s="228"/>
      <c r="G71" s="228">
        <v>0</v>
      </c>
      <c r="H71" s="228">
        <v>0</v>
      </c>
      <c r="I71" s="228"/>
      <c r="J71" s="228">
        <v>0</v>
      </c>
      <c r="K71" s="228"/>
      <c r="L71" s="228">
        <v>0</v>
      </c>
      <c r="M71" s="228"/>
      <c r="N71" s="228">
        <v>0</v>
      </c>
      <c r="O71" s="228"/>
      <c r="P71" s="228">
        <v>0</v>
      </c>
      <c r="Q71" s="228"/>
      <c r="R71" s="228">
        <v>0</v>
      </c>
      <c r="S71" s="228"/>
      <c r="T71" s="228">
        <v>6</v>
      </c>
      <c r="U71" s="228"/>
      <c r="V71" s="228">
        <v>6</v>
      </c>
      <c r="W71" s="228"/>
      <c r="X71" s="228">
        <v>0</v>
      </c>
      <c r="Y71" s="228"/>
      <c r="Z71" s="228">
        <v>0</v>
      </c>
      <c r="AA71" s="228"/>
      <c r="AB71" s="228">
        <v>6</v>
      </c>
      <c r="AC71" s="228">
        <v>6</v>
      </c>
    </row>
    <row r="72" spans="1:29" x14ac:dyDescent="0.25">
      <c r="A72" s="229" t="s">
        <v>556</v>
      </c>
      <c r="B72" s="232" t="s">
        <v>557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9" t="s">
        <v>558</v>
      </c>
      <c r="B73" s="232" t="s">
        <v>559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6" t="s">
        <v>58</v>
      </c>
      <c r="B74" s="234" t="s">
        <v>185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9" t="s">
        <v>560</v>
      </c>
      <c r="B76" s="230" t="s">
        <v>511</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v>0</v>
      </c>
      <c r="AA76" s="236"/>
      <c r="AB76" s="228">
        <v>0</v>
      </c>
      <c r="AC76" s="228">
        <v>0</v>
      </c>
    </row>
    <row r="77" spans="1:29" ht="31.5" x14ac:dyDescent="0.25">
      <c r="A77" s="229" t="s">
        <v>561</v>
      </c>
      <c r="B77" s="232" t="s">
        <v>506</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562</v>
      </c>
      <c r="B78" s="232" t="s">
        <v>136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9" t="s">
        <v>563</v>
      </c>
      <c r="B79" s="230" t="s">
        <v>463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x14ac:dyDescent="0.25">
      <c r="A80" s="229" t="s">
        <v>564</v>
      </c>
      <c r="B80" s="230" t="s">
        <v>513</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565</v>
      </c>
      <c r="B81" s="230" t="s">
        <v>515</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566</v>
      </c>
      <c r="B82" s="230" t="s">
        <v>517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567</v>
      </c>
      <c r="B83" s="230" t="s">
        <v>519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568</v>
      </c>
      <c r="B84" s="230" t="s">
        <v>521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569</v>
      </c>
      <c r="B85" s="230" t="s">
        <v>523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row r="86" spans="1:29" x14ac:dyDescent="0.25">
      <c r="A86" s="229" t="s">
        <v>570</v>
      </c>
      <c r="B86" s="230" t="s">
        <v>525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v>0</v>
      </c>
      <c r="AA86" s="236"/>
      <c r="AB86" s="228">
        <v>0</v>
      </c>
      <c r="AC86" s="22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M_PK1100.01.08.03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(КАМАЗ автоцистерна для питьевой воды- 1шт., Автомобиль повышенной проходимости 4х4 -5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9" t="s">
        <v>426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52</v>
      </c>
      <c r="B22" s="433" t="s">
        <v>24</v>
      </c>
      <c r="C22" s="430" t="s">
        <v>51</v>
      </c>
      <c r="D22" s="430" t="s">
        <v>50</v>
      </c>
      <c r="E22" s="436" t="s">
        <v>437</v>
      </c>
      <c r="F22" s="437"/>
      <c r="G22" s="437"/>
      <c r="H22" s="437"/>
      <c r="I22" s="437"/>
      <c r="J22" s="437"/>
      <c r="K22" s="437"/>
      <c r="L22" s="438"/>
      <c r="M22" s="430" t="s">
        <v>49</v>
      </c>
      <c r="N22" s="430" t="s">
        <v>48</v>
      </c>
      <c r="O22" s="430" t="s">
        <v>47</v>
      </c>
      <c r="P22" s="439" t="s">
        <v>215</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2" customFormat="1" ht="64.5" customHeight="1" x14ac:dyDescent="0.25">
      <c r="A23" s="431"/>
      <c r="B23" s="434"/>
      <c r="C23" s="431"/>
      <c r="D23" s="431"/>
      <c r="E23" s="445" t="s">
        <v>23</v>
      </c>
      <c r="F23" s="447" t="s">
        <v>131</v>
      </c>
      <c r="G23" s="447" t="s">
        <v>130</v>
      </c>
      <c r="H23" s="447" t="s">
        <v>129</v>
      </c>
      <c r="I23" s="451" t="s">
        <v>350</v>
      </c>
      <c r="J23" s="451" t="s">
        <v>351</v>
      </c>
      <c r="K23" s="451" t="s">
        <v>352</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08" t="s">
        <v>13</v>
      </c>
      <c r="AG24" s="108" t="s">
        <v>12</v>
      </c>
      <c r="AH24" s="109" t="s">
        <v>2</v>
      </c>
      <c r="AI24" s="109" t="s">
        <v>11</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5" zoomScale="55" zoomScaleNormal="55" workbookViewId="0">
      <selection activeCell="A60" sqref="A6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7" t="str">
        <f>'1. паспорт местоположение'!A5:C5</f>
        <v>Год раскрытия информации: 2023 год</v>
      </c>
      <c r="B5" s="457"/>
    </row>
    <row r="6" spans="1:2" ht="18.75" x14ac:dyDescent="0.3">
      <c r="A6" s="221"/>
      <c r="B6" s="221"/>
    </row>
    <row r="7" spans="1:2" ht="18.75" x14ac:dyDescent="0.25">
      <c r="A7" s="282" t="s">
        <v>9</v>
      </c>
      <c r="B7" s="282"/>
    </row>
    <row r="8" spans="1:2" ht="18.75" x14ac:dyDescent="0.25">
      <c r="A8" s="211"/>
      <c r="B8" s="211"/>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11"/>
      <c r="B11" s="211"/>
    </row>
    <row r="12" spans="1:2" ht="15.75" x14ac:dyDescent="0.25">
      <c r="A12" s="459" t="str">
        <f>'7. Паспорт отчет о закупке'!A12:AV12</f>
        <v>M_PK1100.01.08.03</v>
      </c>
      <c r="B12" s="459"/>
    </row>
    <row r="13" spans="1:2" ht="18.75" x14ac:dyDescent="0.25">
      <c r="A13" s="455" t="s">
        <v>7</v>
      </c>
      <c r="B13" s="455"/>
    </row>
    <row r="14" spans="1:2" ht="18.75" x14ac:dyDescent="0.25">
      <c r="A14" s="210"/>
      <c r="B14" s="210"/>
    </row>
    <row r="15" spans="1:2" ht="61.5" customHeight="1" x14ac:dyDescent="0.25">
      <c r="A15" s="454" t="str">
        <f>'7. Паспорт отчет о закупке'!A15:AV15</f>
        <v xml:space="preserve">Приобретение оборудования, не требующего монтажа (КАМАЗ автоцистерна для питьевой воды- 1шт., Автомобиль повышенной проходимости 4х4 -5 шт.) </v>
      </c>
      <c r="B15" s="454"/>
    </row>
    <row r="16" spans="1:2" ht="18.75" x14ac:dyDescent="0.25">
      <c r="A16" s="455" t="s">
        <v>6</v>
      </c>
      <c r="B16" s="455"/>
    </row>
    <row r="17" spans="1:2" ht="15.75" x14ac:dyDescent="0.25">
      <c r="A17" s="105"/>
      <c r="B17" s="222"/>
    </row>
    <row r="18" spans="1:2" ht="30" customHeight="1" x14ac:dyDescent="0.25">
      <c r="A18" s="456" t="s">
        <v>427</v>
      </c>
      <c r="B18" s="456"/>
    </row>
    <row r="20" spans="1:2" ht="15.75" thickBot="1" x14ac:dyDescent="0.3"/>
    <row r="21" spans="1:2" ht="60" customHeight="1" x14ac:dyDescent="0.25">
      <c r="A21" s="190" t="s">
        <v>464</v>
      </c>
      <c r="B21" s="191" t="str">
        <f>A15</f>
        <v xml:space="preserve">Приобретение оборудования, не требующего монтажа (КАМАЗ автоцистерна для питьевой воды- 1шт., Автомобиль повышенной проходимости 4х4 -5 шт.) </v>
      </c>
    </row>
    <row r="22" spans="1:2" ht="28.5" x14ac:dyDescent="0.25">
      <c r="A22" s="192" t="s">
        <v>324</v>
      </c>
      <c r="B22" s="193" t="s">
        <v>599</v>
      </c>
    </row>
    <row r="23" spans="1:2" x14ac:dyDescent="0.25">
      <c r="A23" s="192" t="s">
        <v>290</v>
      </c>
      <c r="B23" s="194"/>
    </row>
    <row r="24" spans="1:2" x14ac:dyDescent="0.25">
      <c r="A24" s="192" t="s">
        <v>325</v>
      </c>
      <c r="B24" s="195" t="s">
        <v>597</v>
      </c>
    </row>
    <row r="25" spans="1:2" x14ac:dyDescent="0.25">
      <c r="A25" s="196" t="s">
        <v>326</v>
      </c>
      <c r="B25" s="193">
        <v>2026</v>
      </c>
    </row>
    <row r="26" spans="1:2" ht="28.5" x14ac:dyDescent="0.25">
      <c r="A26" s="196" t="s">
        <v>327</v>
      </c>
      <c r="B26" s="195" t="s">
        <v>598</v>
      </c>
    </row>
    <row r="27" spans="1:2" ht="28.5" x14ac:dyDescent="0.25">
      <c r="A27" s="197" t="s">
        <v>601</v>
      </c>
      <c r="B27" s="198">
        <v>12.26</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600</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609</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2023-04-20T06:57:21Z</dcterms:modified>
</cp:coreProperties>
</file>